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2.Jadual Pendaratan Ikan Laut\"/>
    </mc:Choice>
  </mc:AlternateContent>
  <xr:revisionPtr revIDLastSave="0" documentId="13_ncr:1_{31C1EBB9-EEFD-4F25-9A87-D4ED49355E8C}" xr6:coauthVersionLast="36" xr6:coauthVersionMax="36" xr10:uidLastSave="{00000000-0000-0000-0000-000000000000}"/>
  <bookViews>
    <workbookView xWindow="210" yWindow="-465" windowWidth="15330" windowHeight="7995" tabRatio="601" xr2:uid="{00000000-000D-0000-FFFF-FFFF00000000}"/>
  </bookViews>
  <sheets>
    <sheet name="4.8" sheetId="20" r:id="rId1"/>
  </sheets>
  <calcPr calcId="191029"/>
</workbook>
</file>

<file path=xl/calcChain.xml><?xml version="1.0" encoding="utf-8"?>
<calcChain xmlns="http://schemas.openxmlformats.org/spreadsheetml/2006/main">
  <c r="N18" i="20" l="1"/>
  <c r="M18" i="20"/>
  <c r="N9" i="20"/>
  <c r="M9" i="20"/>
  <c r="N23" i="20" l="1"/>
  <c r="M23" i="20"/>
  <c r="D24" i="20" l="1"/>
  <c r="C24" i="20"/>
  <c r="D18" i="20"/>
  <c r="C18" i="20"/>
  <c r="D9" i="20"/>
  <c r="C9" i="20"/>
  <c r="N24" i="20"/>
  <c r="N28" i="20" s="1"/>
  <c r="M24" i="20"/>
  <c r="M28" i="20" s="1"/>
  <c r="L24" i="20"/>
  <c r="K24" i="20"/>
  <c r="J24" i="20"/>
  <c r="I24" i="20"/>
  <c r="F24" i="20"/>
  <c r="E24" i="20"/>
  <c r="F18" i="20"/>
  <c r="E18" i="20"/>
  <c r="F9" i="20"/>
  <c r="E9" i="20"/>
  <c r="H24" i="20"/>
  <c r="H18" i="20"/>
  <c r="H9" i="20"/>
  <c r="G24" i="20"/>
  <c r="G18" i="20"/>
  <c r="G9" i="20"/>
  <c r="K18" i="20"/>
  <c r="E28" i="20" l="1"/>
  <c r="C28" i="20"/>
  <c r="H23" i="20"/>
  <c r="F28" i="20"/>
  <c r="G28" i="20"/>
  <c r="G23" i="20"/>
  <c r="H28" i="20"/>
  <c r="E23" i="20"/>
  <c r="F23" i="20"/>
  <c r="C23" i="20"/>
  <c r="D28" i="20"/>
  <c r="D23" i="20"/>
  <c r="L18" i="20"/>
  <c r="J18" i="20"/>
  <c r="I18" i="20"/>
  <c r="L9" i="20"/>
  <c r="K9" i="20"/>
  <c r="J9" i="20"/>
  <c r="I9" i="20"/>
  <c r="I23" i="20" l="1"/>
  <c r="I28" i="20" s="1"/>
  <c r="E29" i="20"/>
  <c r="C29" i="20"/>
  <c r="G29" i="20"/>
  <c r="K23" i="20"/>
  <c r="K28" i="20" s="1"/>
  <c r="L23" i="20"/>
  <c r="L28" i="20" s="1"/>
  <c r="J23" i="20"/>
  <c r="J28" i="20" s="1"/>
  <c r="M29" i="20"/>
  <c r="I29" i="20" l="1"/>
  <c r="K29" i="20"/>
</calcChain>
</file>

<file path=xl/sharedStrings.xml><?xml version="1.0" encoding="utf-8"?>
<sst xmlns="http://schemas.openxmlformats.org/spreadsheetml/2006/main" count="39" uniqueCount="29">
  <si>
    <t>MALAYSIA</t>
  </si>
  <si>
    <r>
      <t xml:space="preserve">Jumlah Besar
</t>
    </r>
    <r>
      <rPr>
        <i/>
        <sz val="8"/>
        <color rgb="FF0033CC"/>
        <rFont val="Arial"/>
        <family val="2"/>
      </rPr>
      <t>Grand Total</t>
    </r>
  </si>
  <si>
    <r>
      <t xml:space="preserve">Laut Dalam
</t>
    </r>
    <r>
      <rPr>
        <i/>
        <sz val="8"/>
        <color rgb="FF0033CC"/>
        <rFont val="Arial"/>
        <family val="2"/>
      </rPr>
      <t>(Deep-sea)</t>
    </r>
  </si>
  <si>
    <r>
      <t xml:space="preserve">Laut Pantai
</t>
    </r>
    <r>
      <rPr>
        <i/>
        <sz val="8"/>
        <color rgb="FF0033CC"/>
        <rFont val="Arial"/>
        <family val="2"/>
      </rPr>
      <t>(In shore)</t>
    </r>
  </si>
  <si>
    <r>
      <t>PANTAI BARAT
(</t>
    </r>
    <r>
      <rPr>
        <i/>
        <sz val="8"/>
        <color rgb="FF0033CC"/>
        <rFont val="Arial"/>
        <family val="2"/>
      </rPr>
      <t>West Coast)</t>
    </r>
  </si>
  <si>
    <r>
      <t>PANTAI TIMUR
(</t>
    </r>
    <r>
      <rPr>
        <i/>
        <sz val="8"/>
        <color rgb="FF0033CC"/>
        <rFont val="Arial"/>
        <family val="2"/>
      </rPr>
      <t>East Coast)</t>
    </r>
  </si>
  <si>
    <r>
      <rPr>
        <b/>
        <sz val="8"/>
        <rFont val="Arial"/>
        <family val="2"/>
      </rPr>
      <t>SEMENANJUNG MALAYSIA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Peninsular Malaysia</t>
    </r>
  </si>
  <si>
    <r>
      <t xml:space="preserve">(RM Juta / </t>
    </r>
    <r>
      <rPr>
        <i/>
        <sz val="9"/>
        <color rgb="FF0033CC"/>
        <rFont val="Arial"/>
        <family val="2"/>
      </rPr>
      <t>RM Million</t>
    </r>
    <r>
      <rPr>
        <sz val="9"/>
        <rFont val="Arial"/>
        <family val="2"/>
      </rPr>
      <t>)</t>
    </r>
  </si>
  <si>
    <t xml:space="preserve"> Perlis</t>
  </si>
  <si>
    <t xml:space="preserve"> Kedah</t>
  </si>
  <si>
    <t xml:space="preserve"> Pulau Pinang</t>
  </si>
  <si>
    <t xml:space="preserve"> Perak</t>
  </si>
  <si>
    <t xml:space="preserve"> Selangor</t>
  </si>
  <si>
    <t xml:space="preserve"> Negeri Sembilan</t>
  </si>
  <si>
    <t xml:space="preserve"> Melaka</t>
  </si>
  <si>
    <r>
      <t xml:space="preserve"> Johor Barat (</t>
    </r>
    <r>
      <rPr>
        <i/>
        <sz val="8"/>
        <color rgb="FF0033CC"/>
        <rFont val="Arial"/>
        <family val="2"/>
      </rPr>
      <t>West Johore)</t>
    </r>
  </si>
  <si>
    <t xml:space="preserve"> Kelantan</t>
  </si>
  <si>
    <t xml:space="preserve"> Terengganu</t>
  </si>
  <si>
    <t xml:space="preserve"> Pahang</t>
  </si>
  <si>
    <t xml:space="preserve"> Sarawak</t>
  </si>
  <si>
    <r>
      <t xml:space="preserve"> Johor Timur/</t>
    </r>
    <r>
      <rPr>
        <i/>
        <sz val="8"/>
        <color rgb="FF0033CC"/>
        <rFont val="Arial"/>
        <family val="2"/>
      </rPr>
      <t>East Johore</t>
    </r>
  </si>
  <si>
    <t xml:space="preserve">  Sabah</t>
  </si>
  <si>
    <r>
      <t xml:space="preserve">MALAYSIA TIMUR
</t>
    </r>
    <r>
      <rPr>
        <i/>
        <sz val="8"/>
        <color rgb="FF0033CC"/>
        <rFont val="Arial"/>
        <family val="2"/>
      </rPr>
      <t>EAST MALAYSIA</t>
    </r>
  </si>
  <si>
    <r>
      <t xml:space="preserve">  Wilayah Persekutuan Labuan
</t>
    </r>
    <r>
      <rPr>
        <i/>
        <sz val="8"/>
        <color rgb="FF0033CC"/>
        <rFont val="Arial"/>
        <family val="2"/>
      </rPr>
      <t>Federal Territory Of Labuan</t>
    </r>
  </si>
  <si>
    <r>
      <rPr>
        <b/>
        <sz val="8"/>
        <rFont val="Arial"/>
        <family val="2"/>
      </rPr>
      <t>TAHUN</t>
    </r>
    <r>
      <rPr>
        <sz val="8"/>
        <rFont val="Arial"/>
        <family val="2"/>
      </rPr>
      <t xml:space="preserve"> </t>
    </r>
    <r>
      <rPr>
        <i/>
        <sz val="8"/>
        <color rgb="FF0033CC"/>
        <rFont val="Arial"/>
        <family val="2"/>
      </rPr>
      <t>(Year)</t>
    </r>
  </si>
  <si>
    <r>
      <rPr>
        <b/>
        <sz val="8"/>
        <rFont val="Arial"/>
        <family val="2"/>
      </rPr>
      <t>ZON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Zone</t>
    </r>
  </si>
  <si>
    <r>
      <rPr>
        <b/>
        <sz val="10"/>
        <rFont val="Arial"/>
        <family val="2"/>
      </rPr>
      <t>Jadual</t>
    </r>
    <r>
      <rPr>
        <sz val="10"/>
        <rFont val="Arial"/>
        <family val="2"/>
      </rPr>
      <t xml:space="preserve"> (</t>
    </r>
    <r>
      <rPr>
        <i/>
        <sz val="10"/>
        <color rgb="FF0033CC"/>
        <rFont val="Arial"/>
        <family val="2"/>
      </rPr>
      <t>Table</t>
    </r>
    <r>
      <rPr>
        <sz val="10"/>
        <rFont val="Arial"/>
        <family val="2"/>
      </rPr>
      <t xml:space="preserve">) </t>
    </r>
    <r>
      <rPr>
        <b/>
        <sz val="10"/>
        <rFont val="Arial"/>
        <family val="2"/>
      </rPr>
      <t>4.8</t>
    </r>
  </si>
  <si>
    <t>NILAI PERIKANAN TANGKAPAN 2016 - 2021</t>
  </si>
  <si>
    <t>VALUE OF CAPTURE FISHERIES, 2016 - 2021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</si>
</sst>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.00_);\(* \(#,##0\);_(* &quot;-&quot;_);_(@_)"/>
  </numFmts>
  <fonts count="10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4" fillId="0" borderId="0" xfId="0" applyFont="1"/>
    <xf numFmtId="0" fontId="4" fillId="0" borderId="0" xfId="0" applyFont="1" applyFill="1" applyBorder="1"/>
    <xf numFmtId="0" fontId="4" fillId="2" borderId="1" xfId="0" applyFont="1" applyFill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</xf>
    <xf numFmtId="0" fontId="4" fillId="3" borderId="10" xfId="0" applyFont="1" applyFill="1" applyBorder="1" applyAlignment="1" applyProtection="1">
      <alignment horizontal="center" vertical="center" wrapText="1"/>
    </xf>
    <xf numFmtId="165" fontId="3" fillId="0" borderId="8" xfId="0" applyNumberFormat="1" applyFont="1" applyFill="1" applyBorder="1" applyAlignment="1">
      <alignment vertical="center"/>
    </xf>
    <xf numFmtId="165" fontId="3" fillId="0" borderId="13" xfId="0" applyNumberFormat="1" applyFont="1" applyFill="1" applyBorder="1" applyAlignment="1">
      <alignment vertical="center"/>
    </xf>
    <xf numFmtId="165" fontId="3" fillId="3" borderId="11" xfId="0" applyNumberFormat="1" applyFont="1" applyFill="1" applyBorder="1" applyAlignment="1">
      <alignment horizontal="right" vertical="center"/>
    </xf>
    <xf numFmtId="165" fontId="3" fillId="3" borderId="12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165" fontId="3" fillId="3" borderId="1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 wrapText="1"/>
    </xf>
    <xf numFmtId="165" fontId="4" fillId="0" borderId="6" xfId="0" applyNumberFormat="1" applyFont="1" applyFill="1" applyBorder="1" applyAlignment="1">
      <alignment horizontal="right" vertical="center"/>
    </xf>
    <xf numFmtId="165" fontId="4" fillId="0" borderId="9" xfId="0" applyNumberFormat="1" applyFont="1" applyFill="1" applyBorder="1" applyAlignment="1">
      <alignment horizontal="right" vertical="center" wrapText="1"/>
    </xf>
    <xf numFmtId="165" fontId="4" fillId="0" borderId="9" xfId="0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4" fillId="2" borderId="3" xfId="0" applyNumberFormat="1" applyFont="1" applyFill="1" applyBorder="1" applyAlignment="1">
      <alignment horizontal="right" vertical="center" wrapText="1"/>
    </xf>
    <xf numFmtId="165" fontId="4" fillId="2" borderId="3" xfId="0" applyNumberFormat="1" applyFont="1" applyFill="1" applyBorder="1" applyAlignment="1">
      <alignment horizontal="right" vertical="center"/>
    </xf>
    <xf numFmtId="0" fontId="3" fillId="0" borderId="8" xfId="0" applyFont="1" applyBorder="1" applyAlignment="1" applyProtection="1">
      <alignment horizontal="center" vertical="center" wrapText="1"/>
    </xf>
    <xf numFmtId="165" fontId="3" fillId="0" borderId="8" xfId="0" applyNumberFormat="1" applyFont="1" applyFill="1" applyBorder="1" applyAlignment="1">
      <alignment horizontal="right" vertical="center"/>
    </xf>
    <xf numFmtId="165" fontId="3" fillId="0" borderId="13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 applyProtection="1">
      <alignment horizontal="center" vertical="center" wrapText="1"/>
    </xf>
    <xf numFmtId="165" fontId="4" fillId="0" borderId="0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 applyProtection="1">
      <alignment horizontal="left" vertical="center"/>
    </xf>
    <xf numFmtId="165" fontId="4" fillId="2" borderId="3" xfId="0" applyNumberFormat="1" applyFont="1" applyFill="1" applyBorder="1" applyAlignment="1" applyProtection="1">
      <alignment horizontal="left" vertical="center"/>
    </xf>
    <xf numFmtId="165" fontId="4" fillId="2" borderId="1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165" fontId="4" fillId="2" borderId="0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 applyProtection="1">
      <alignment horizontal="left" vertical="center"/>
    </xf>
    <xf numFmtId="165" fontId="4" fillId="0" borderId="3" xfId="0" applyNumberFormat="1" applyFont="1" applyFill="1" applyBorder="1" applyAlignment="1" applyProtection="1">
      <alignment horizontal="left"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3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 applyProtection="1">
      <alignment horizontal="right" vertical="center"/>
    </xf>
    <xf numFmtId="165" fontId="4" fillId="2" borderId="3" xfId="0" applyNumberFormat="1" applyFont="1" applyFill="1" applyBorder="1" applyAlignment="1" applyProtection="1">
      <alignment horizontal="right" vertical="center"/>
    </xf>
    <xf numFmtId="165" fontId="4" fillId="2" borderId="0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 applyProtection="1">
      <alignment horizontal="right" vertical="center"/>
    </xf>
    <xf numFmtId="165" fontId="4" fillId="0" borderId="3" xfId="0" applyNumberFormat="1" applyFont="1" applyFill="1" applyBorder="1" applyAlignment="1" applyProtection="1">
      <alignment horizontal="right" vertical="center"/>
    </xf>
    <xf numFmtId="165" fontId="3" fillId="0" borderId="8" xfId="0" applyNumberFormat="1" applyFont="1" applyFill="1" applyBorder="1"/>
    <xf numFmtId="165" fontId="3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7" xfId="0" applyNumberFormat="1" applyFont="1" applyFill="1" applyBorder="1"/>
    <xf numFmtId="165" fontId="3" fillId="0" borderId="0" xfId="0" applyNumberFormat="1" applyFont="1" applyFill="1" applyBorder="1" applyAlignment="1">
      <alignment horizontal="right" vertical="center"/>
    </xf>
    <xf numFmtId="165" fontId="3" fillId="0" borderId="13" xfId="0" applyNumberFormat="1" applyFont="1" applyFill="1" applyBorder="1"/>
    <xf numFmtId="165" fontId="3" fillId="0" borderId="3" xfId="0" applyNumberFormat="1" applyFont="1" applyFill="1" applyBorder="1" applyAlignment="1">
      <alignment horizontal="right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left" vertical="center" wrapText="1"/>
    </xf>
    <xf numFmtId="0" fontId="5" fillId="0" borderId="0" xfId="0" applyFont="1" applyAlignment="1">
      <alignment horizontal="right"/>
    </xf>
    <xf numFmtId="0" fontId="5" fillId="0" borderId="0" xfId="0" applyFont="1"/>
    <xf numFmtId="164" fontId="4" fillId="0" borderId="0" xfId="0" applyNumberFormat="1" applyFont="1"/>
    <xf numFmtId="0" fontId="4" fillId="0" borderId="0" xfId="0" applyFont="1" applyFill="1"/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165" fontId="2" fillId="3" borderId="5" xfId="0" applyNumberFormat="1" applyFont="1" applyFill="1" applyBorder="1" applyAlignment="1">
      <alignment horizontal="right" vertical="center"/>
    </xf>
    <xf numFmtId="165" fontId="2" fillId="3" borderId="10" xfId="0" applyNumberFormat="1" applyFont="1" applyFill="1" applyBorder="1" applyAlignment="1">
      <alignment horizontal="right" vertical="center"/>
    </xf>
    <xf numFmtId="165" fontId="2" fillId="3" borderId="10" xfId="0" applyNumberFormat="1" applyFont="1" applyFill="1" applyBorder="1" applyAlignment="1">
      <alignment horizontal="center" vertical="center"/>
    </xf>
    <xf numFmtId="165" fontId="2" fillId="3" borderId="1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1</xdr:row>
      <xdr:rowOff>0</xdr:rowOff>
    </xdr:from>
    <xdr:to>
      <xdr:col>2</xdr:col>
      <xdr:colOff>238875</xdr:colOff>
      <xdr:row>4</xdr:row>
      <xdr:rowOff>147600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61925"/>
          <a:ext cx="1620000" cy="6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34"/>
  <sheetViews>
    <sheetView tabSelected="1" topLeftCell="A4" zoomScale="93" zoomScaleNormal="93" workbookViewId="0">
      <selection activeCell="U23" sqref="U23"/>
    </sheetView>
  </sheetViews>
  <sheetFormatPr defaultRowHeight="11.25" x14ac:dyDescent="0.2"/>
  <cols>
    <col min="1" max="1" width="4.42578125" style="1" customWidth="1"/>
    <col min="2" max="2" width="22" style="1" customWidth="1"/>
    <col min="3" max="14" width="10.28515625" style="1" customWidth="1"/>
    <col min="15" max="15" width="1.140625" style="1" customWidth="1"/>
    <col min="16" max="17" width="1.28515625" style="1" customWidth="1"/>
    <col min="18" max="18" width="1.5703125" style="1" customWidth="1"/>
    <col min="19" max="19" width="3.140625" style="1" customWidth="1"/>
    <col min="20" max="20" width="4.85546875" style="1" customWidth="1"/>
    <col min="21" max="16384" width="9.140625" style="1"/>
  </cols>
  <sheetData>
    <row r="1" spans="2:19" ht="12.75" x14ac:dyDescent="0.2">
      <c r="M1" s="55"/>
      <c r="N1" s="54" t="s">
        <v>26</v>
      </c>
      <c r="S1" s="57"/>
    </row>
    <row r="2" spans="2:19" ht="12" x14ac:dyDescent="0.2">
      <c r="B2" s="64" t="s">
        <v>0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2:19" ht="12" x14ac:dyDescent="0.2">
      <c r="B3" s="64" t="s">
        <v>27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2:19" ht="12" x14ac:dyDescent="0.2">
      <c r="B4" s="65" t="s">
        <v>28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</row>
    <row r="5" spans="2:19" ht="12" x14ac:dyDescent="0.2">
      <c r="B5" s="66" t="s">
        <v>7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</row>
    <row r="6" spans="2:19" ht="6.75" customHeight="1" x14ac:dyDescent="0.2"/>
    <row r="7" spans="2:19" ht="18" customHeight="1" x14ac:dyDescent="0.2">
      <c r="B7" s="51" t="s">
        <v>24</v>
      </c>
      <c r="C7" s="67">
        <v>2016</v>
      </c>
      <c r="D7" s="68"/>
      <c r="E7" s="67">
        <v>2017</v>
      </c>
      <c r="F7" s="68"/>
      <c r="G7" s="67">
        <v>2018</v>
      </c>
      <c r="H7" s="68"/>
      <c r="I7" s="67">
        <v>2019</v>
      </c>
      <c r="J7" s="68"/>
      <c r="K7" s="69">
        <v>2020</v>
      </c>
      <c r="L7" s="69"/>
      <c r="M7" s="69">
        <v>2021</v>
      </c>
      <c r="N7" s="69"/>
    </row>
    <row r="8" spans="2:19" ht="27.75" customHeight="1" x14ac:dyDescent="0.2">
      <c r="B8" s="52" t="s">
        <v>25</v>
      </c>
      <c r="C8" s="5" t="s">
        <v>3</v>
      </c>
      <c r="D8" s="6" t="s">
        <v>2</v>
      </c>
      <c r="E8" s="5" t="s">
        <v>3</v>
      </c>
      <c r="F8" s="6" t="s">
        <v>2</v>
      </c>
      <c r="G8" s="5" t="s">
        <v>3</v>
      </c>
      <c r="H8" s="6" t="s">
        <v>2</v>
      </c>
      <c r="I8" s="5" t="s">
        <v>3</v>
      </c>
      <c r="J8" s="6" t="s">
        <v>2</v>
      </c>
      <c r="K8" s="5" t="s">
        <v>3</v>
      </c>
      <c r="L8" s="6" t="s">
        <v>2</v>
      </c>
      <c r="M8" s="5" t="s">
        <v>3</v>
      </c>
      <c r="N8" s="6" t="s">
        <v>2</v>
      </c>
    </row>
    <row r="9" spans="2:19" ht="22.5" customHeight="1" x14ac:dyDescent="0.2">
      <c r="B9" s="7" t="s">
        <v>4</v>
      </c>
      <c r="C9" s="10">
        <f t="shared" ref="C9:D9" si="0">SUM(C10:C17)</f>
        <v>5504.1490365399995</v>
      </c>
      <c r="D9" s="11">
        <f t="shared" si="0"/>
        <v>467.19486401</v>
      </c>
      <c r="E9" s="10">
        <f>SUM(E10:E17)</f>
        <v>5657.1455756099995</v>
      </c>
      <c r="F9" s="11">
        <f>SUM(F10:F17)</f>
        <v>509.18241115000001</v>
      </c>
      <c r="G9" s="10">
        <f>SUM(G10:G17)</f>
        <v>6163.7122328699998</v>
      </c>
      <c r="H9" s="46">
        <f>SUM(H10:H17)</f>
        <v>571.97025636000001</v>
      </c>
      <c r="I9" s="10">
        <f>SUM(I10:I17)</f>
        <v>6246.2306805500011</v>
      </c>
      <c r="J9" s="11">
        <f t="shared" ref="J9:L9" si="1">SUM(J10:J17)</f>
        <v>749.20594069999993</v>
      </c>
      <c r="K9" s="10">
        <f t="shared" si="1"/>
        <v>5573.9331706200001</v>
      </c>
      <c r="L9" s="11">
        <f t="shared" si="1"/>
        <v>491.27853878999997</v>
      </c>
      <c r="M9" s="10">
        <f>SUM(M10:M17)</f>
        <v>6164.6998851200005</v>
      </c>
      <c r="N9" s="11">
        <f>SUM(N10:N17)</f>
        <v>499.46755526000004</v>
      </c>
      <c r="O9" s="2"/>
      <c r="P9" s="2"/>
    </row>
    <row r="10" spans="2:19" ht="22.5" customHeight="1" x14ac:dyDescent="0.2">
      <c r="B10" s="3" t="s">
        <v>8</v>
      </c>
      <c r="C10" s="30">
        <v>532.81917238999995</v>
      </c>
      <c r="D10" s="31">
        <v>76.104216440000002</v>
      </c>
      <c r="E10" s="32">
        <v>564.13695241999994</v>
      </c>
      <c r="F10" s="33">
        <v>186.10916258</v>
      </c>
      <c r="G10" s="32">
        <v>465.64705517000004</v>
      </c>
      <c r="H10" s="34">
        <v>186.35187772</v>
      </c>
      <c r="I10" s="22">
        <v>478.23081393000001</v>
      </c>
      <c r="J10" s="23">
        <v>295.41139801999998</v>
      </c>
      <c r="K10" s="22">
        <v>380.18044216000004</v>
      </c>
      <c r="L10" s="24">
        <v>52.058107749999998</v>
      </c>
      <c r="M10" s="22">
        <v>195.92302856000001</v>
      </c>
      <c r="N10" s="24">
        <v>6.84947091</v>
      </c>
      <c r="O10" s="2"/>
      <c r="P10" s="2"/>
    </row>
    <row r="11" spans="2:19" ht="22.5" customHeight="1" x14ac:dyDescent="0.2">
      <c r="B11" s="4" t="s">
        <v>9</v>
      </c>
      <c r="C11" s="35">
        <v>1383.25006297</v>
      </c>
      <c r="D11" s="36">
        <v>35.0202916</v>
      </c>
      <c r="E11" s="37">
        <v>1630.07851203</v>
      </c>
      <c r="F11" s="38">
        <v>23.49135661</v>
      </c>
      <c r="G11" s="37">
        <v>1683.0063442200001</v>
      </c>
      <c r="H11" s="29">
        <v>27.493171</v>
      </c>
      <c r="I11" s="14">
        <v>1827.27499051</v>
      </c>
      <c r="J11" s="18">
        <v>32.022903599999999</v>
      </c>
      <c r="K11" s="14">
        <v>1374.6473297800001</v>
      </c>
      <c r="L11" s="15">
        <v>12.011615599999999</v>
      </c>
      <c r="M11" s="14">
        <v>1408.3585312</v>
      </c>
      <c r="N11" s="15">
        <v>12.6882109</v>
      </c>
      <c r="O11" s="2"/>
      <c r="P11" s="2"/>
    </row>
    <row r="12" spans="2:19" ht="22.5" customHeight="1" x14ac:dyDescent="0.2">
      <c r="B12" s="3" t="s">
        <v>10</v>
      </c>
      <c r="C12" s="30">
        <v>603.57402330999992</v>
      </c>
      <c r="D12" s="31">
        <v>1.8352359599999999</v>
      </c>
      <c r="E12" s="32">
        <v>512.14416288999996</v>
      </c>
      <c r="F12" s="33">
        <v>43.074354399999997</v>
      </c>
      <c r="G12" s="32">
        <v>508.98027200000001</v>
      </c>
      <c r="H12" s="34">
        <v>13.61245392</v>
      </c>
      <c r="I12" s="22">
        <v>495.79428074000003</v>
      </c>
      <c r="J12" s="23">
        <v>38.503908770000002</v>
      </c>
      <c r="K12" s="22">
        <v>478.24550723000004</v>
      </c>
      <c r="L12" s="24">
        <v>35.181224479999997</v>
      </c>
      <c r="M12" s="22">
        <v>395.83340813999996</v>
      </c>
      <c r="N12" s="24">
        <v>28.181718270000001</v>
      </c>
      <c r="O12" s="2"/>
      <c r="P12" s="2"/>
    </row>
    <row r="13" spans="2:19" ht="22.5" customHeight="1" x14ac:dyDescent="0.2">
      <c r="B13" s="4" t="s">
        <v>11</v>
      </c>
      <c r="C13" s="35">
        <v>1833.0535851099999</v>
      </c>
      <c r="D13" s="36">
        <v>354.23512001</v>
      </c>
      <c r="E13" s="37">
        <v>1470.3384000599999</v>
      </c>
      <c r="F13" s="38">
        <v>256.50753756</v>
      </c>
      <c r="G13" s="37">
        <v>1790.8213734200001</v>
      </c>
      <c r="H13" s="29">
        <v>344.51275372000003</v>
      </c>
      <c r="I13" s="14">
        <v>1808.9917506400002</v>
      </c>
      <c r="J13" s="18">
        <v>383.26773030999999</v>
      </c>
      <c r="K13" s="14">
        <v>1631.0007796700002</v>
      </c>
      <c r="L13" s="15">
        <v>392.02759096</v>
      </c>
      <c r="M13" s="14">
        <v>2112.9387402000002</v>
      </c>
      <c r="N13" s="15">
        <v>451.74815518000003</v>
      </c>
      <c r="O13" s="2"/>
      <c r="P13" s="2"/>
    </row>
    <row r="14" spans="2:19" ht="22.5" customHeight="1" x14ac:dyDescent="0.2">
      <c r="B14" s="3" t="s">
        <v>12</v>
      </c>
      <c r="C14" s="30">
        <v>745.19182164999995</v>
      </c>
      <c r="D14" s="31">
        <v>0</v>
      </c>
      <c r="E14" s="22">
        <v>1019.5265006799999</v>
      </c>
      <c r="F14" s="33">
        <v>0</v>
      </c>
      <c r="G14" s="32">
        <v>1220.5827733499998</v>
      </c>
      <c r="H14" s="34">
        <v>0</v>
      </c>
      <c r="I14" s="22">
        <v>1187.4773252100001</v>
      </c>
      <c r="J14" s="23">
        <v>0</v>
      </c>
      <c r="K14" s="22">
        <v>1301.7377651700001</v>
      </c>
      <c r="L14" s="24">
        <v>0</v>
      </c>
      <c r="M14" s="22">
        <v>1565.7863873199999</v>
      </c>
      <c r="N14" s="24">
        <v>0</v>
      </c>
      <c r="O14" s="2"/>
      <c r="P14" s="2"/>
    </row>
    <row r="15" spans="2:19" ht="22.5" customHeight="1" x14ac:dyDescent="0.2">
      <c r="B15" s="4" t="s">
        <v>13</v>
      </c>
      <c r="C15" s="35">
        <v>8.86936605</v>
      </c>
      <c r="D15" s="36">
        <v>0</v>
      </c>
      <c r="E15" s="37">
        <v>9.5621169800000008</v>
      </c>
      <c r="F15" s="38">
        <v>0</v>
      </c>
      <c r="G15" s="37">
        <v>8.8113992899999989</v>
      </c>
      <c r="H15" s="29">
        <v>0</v>
      </c>
      <c r="I15" s="14">
        <v>9.7141410100000005</v>
      </c>
      <c r="J15" s="18">
        <v>0</v>
      </c>
      <c r="K15" s="14">
        <v>10.390785839999999</v>
      </c>
      <c r="L15" s="15">
        <v>0</v>
      </c>
      <c r="M15" s="14">
        <v>11.78593579</v>
      </c>
      <c r="N15" s="15">
        <v>0</v>
      </c>
      <c r="O15" s="2"/>
      <c r="P15" s="2"/>
    </row>
    <row r="16" spans="2:19" ht="22.5" customHeight="1" x14ac:dyDescent="0.2">
      <c r="B16" s="3" t="s">
        <v>14</v>
      </c>
      <c r="C16" s="30">
        <v>28.00370272</v>
      </c>
      <c r="D16" s="31">
        <v>0</v>
      </c>
      <c r="E16" s="32">
        <v>31.525191</v>
      </c>
      <c r="F16" s="33">
        <v>0</v>
      </c>
      <c r="G16" s="32">
        <v>33.627484189999997</v>
      </c>
      <c r="H16" s="34">
        <v>0</v>
      </c>
      <c r="I16" s="22">
        <v>34.16991178</v>
      </c>
      <c r="J16" s="23">
        <v>0</v>
      </c>
      <c r="K16" s="22">
        <v>33.717055039999998</v>
      </c>
      <c r="L16" s="24">
        <v>0</v>
      </c>
      <c r="M16" s="22">
        <v>43.337418700000001</v>
      </c>
      <c r="N16" s="24">
        <v>0</v>
      </c>
      <c r="O16" s="2"/>
      <c r="P16" s="2"/>
    </row>
    <row r="17" spans="2:16" ht="22.5" customHeight="1" x14ac:dyDescent="0.2">
      <c r="B17" s="4" t="s">
        <v>15</v>
      </c>
      <c r="C17" s="35">
        <v>369.38730233999996</v>
      </c>
      <c r="D17" s="36">
        <v>0</v>
      </c>
      <c r="E17" s="37">
        <v>419.83373955000002</v>
      </c>
      <c r="F17" s="38">
        <v>0</v>
      </c>
      <c r="G17" s="37">
        <v>452.23553122999999</v>
      </c>
      <c r="H17" s="29">
        <v>0</v>
      </c>
      <c r="I17" s="19">
        <v>404.57746673000003</v>
      </c>
      <c r="J17" s="20">
        <v>0</v>
      </c>
      <c r="K17" s="19">
        <v>364.01350573000002</v>
      </c>
      <c r="L17" s="21">
        <v>0</v>
      </c>
      <c r="M17" s="19">
        <v>430.73643520999997</v>
      </c>
      <c r="N17" s="21">
        <v>0</v>
      </c>
      <c r="O17" s="2"/>
      <c r="P17" s="2"/>
    </row>
    <row r="18" spans="2:16" ht="22.5" customHeight="1" x14ac:dyDescent="0.2">
      <c r="B18" s="25" t="s">
        <v>5</v>
      </c>
      <c r="C18" s="44">
        <f t="shared" ref="C18:D18" si="2">SUM(C19:C22)</f>
        <v>1343.5788305999999</v>
      </c>
      <c r="D18" s="49">
        <f t="shared" si="2"/>
        <v>1140.5986123499999</v>
      </c>
      <c r="E18" s="44">
        <f>SUM(E19:E22)</f>
        <v>1682.2720677899999</v>
      </c>
      <c r="F18" s="49">
        <f>SUM(F19:F22)</f>
        <v>954.64265475000002</v>
      </c>
      <c r="G18" s="10">
        <f>SUM(G19:G22)</f>
        <v>1768.6068220200002</v>
      </c>
      <c r="H18" s="47">
        <f>SUM(H19:H22)</f>
        <v>660.33278427999994</v>
      </c>
      <c r="I18" s="10">
        <f>SUM(I19:I22)</f>
        <v>1525.3606479099999</v>
      </c>
      <c r="J18" s="11">
        <f t="shared" ref="J18:L18" si="3">SUM(J19:J22)</f>
        <v>591.88587572999995</v>
      </c>
      <c r="K18" s="10">
        <f t="shared" si="3"/>
        <v>1342.0113011600001</v>
      </c>
      <c r="L18" s="11">
        <f t="shared" si="3"/>
        <v>564.09754696999994</v>
      </c>
      <c r="M18" s="10">
        <f>SUM(M19:M22)</f>
        <v>1363.66334426</v>
      </c>
      <c r="N18" s="11">
        <f>SUM(N19:N22)</f>
        <v>430.83405848999996</v>
      </c>
      <c r="O18" s="2"/>
      <c r="P18" s="2"/>
    </row>
    <row r="19" spans="2:16" ht="22.5" customHeight="1" x14ac:dyDescent="0.2">
      <c r="B19" s="3" t="s">
        <v>16</v>
      </c>
      <c r="C19" s="39">
        <v>424.42729773000002</v>
      </c>
      <c r="D19" s="40">
        <v>671.35102987999994</v>
      </c>
      <c r="E19" s="22">
        <v>545.05544775999999</v>
      </c>
      <c r="F19" s="24">
        <v>620.90883853000003</v>
      </c>
      <c r="G19" s="22">
        <v>459.80628994</v>
      </c>
      <c r="H19" s="41">
        <v>269.55902112000001</v>
      </c>
      <c r="I19" s="22">
        <v>431.28586029000002</v>
      </c>
      <c r="J19" s="23">
        <v>243.05937788999998</v>
      </c>
      <c r="K19" s="22">
        <v>369.40951949999999</v>
      </c>
      <c r="L19" s="24">
        <v>192.06607134999999</v>
      </c>
      <c r="M19" s="22">
        <v>385.07529133999998</v>
      </c>
      <c r="N19" s="24">
        <v>140.84846984999999</v>
      </c>
      <c r="O19" s="2"/>
      <c r="P19" s="2"/>
    </row>
    <row r="20" spans="2:16" ht="22.5" customHeight="1" x14ac:dyDescent="0.2">
      <c r="B20" s="8" t="s">
        <v>17</v>
      </c>
      <c r="C20" s="42">
        <v>323.01604431999999</v>
      </c>
      <c r="D20" s="43">
        <v>19.6088837</v>
      </c>
      <c r="E20" s="14">
        <v>379.83517382999997</v>
      </c>
      <c r="F20" s="15">
        <v>28.869673769999999</v>
      </c>
      <c r="G20" s="14">
        <v>349.69534276000002</v>
      </c>
      <c r="H20" s="17">
        <v>35.050081579999997</v>
      </c>
      <c r="I20" s="14">
        <v>362.76850388999998</v>
      </c>
      <c r="J20" s="18">
        <v>32.421396729999998</v>
      </c>
      <c r="K20" s="14">
        <v>280.99199433999996</v>
      </c>
      <c r="L20" s="15">
        <v>35.334345119999995</v>
      </c>
      <c r="M20" s="14">
        <v>323.05054762000003</v>
      </c>
      <c r="N20" s="15">
        <v>13.062816869999999</v>
      </c>
      <c r="O20" s="2"/>
      <c r="P20" s="2"/>
    </row>
    <row r="21" spans="2:16" ht="22.5" customHeight="1" x14ac:dyDescent="0.2">
      <c r="B21" s="3" t="s">
        <v>18</v>
      </c>
      <c r="C21" s="39">
        <v>413.46757663</v>
      </c>
      <c r="D21" s="40">
        <v>286.26524879000004</v>
      </c>
      <c r="E21" s="22">
        <v>569.33356335000008</v>
      </c>
      <c r="F21" s="24">
        <v>199.41042394999999</v>
      </c>
      <c r="G21" s="22">
        <v>740.96544633000008</v>
      </c>
      <c r="H21" s="41">
        <v>206.39342416</v>
      </c>
      <c r="I21" s="22">
        <v>563.41067515999998</v>
      </c>
      <c r="J21" s="23">
        <v>168.06100412000001</v>
      </c>
      <c r="K21" s="22">
        <v>544.23386187000006</v>
      </c>
      <c r="L21" s="24">
        <v>143.41381068999999</v>
      </c>
      <c r="M21" s="22">
        <v>529.47504484000001</v>
      </c>
      <c r="N21" s="24">
        <v>212.65830972000001</v>
      </c>
      <c r="O21" s="2"/>
      <c r="P21" s="2"/>
    </row>
    <row r="22" spans="2:16" ht="22.5" customHeight="1" x14ac:dyDescent="0.2">
      <c r="B22" s="8" t="s">
        <v>20</v>
      </c>
      <c r="C22" s="42">
        <v>182.66791191999999</v>
      </c>
      <c r="D22" s="43">
        <v>163.37344997999998</v>
      </c>
      <c r="E22" s="14">
        <v>188.04788285000001</v>
      </c>
      <c r="F22" s="15">
        <v>105.45371849999999</v>
      </c>
      <c r="G22" s="14">
        <v>218.13974299</v>
      </c>
      <c r="H22" s="17">
        <v>149.33025741999998</v>
      </c>
      <c r="I22" s="19">
        <v>167.89560856999998</v>
      </c>
      <c r="J22" s="20">
        <v>148.34409699</v>
      </c>
      <c r="K22" s="19">
        <v>147.37592544999998</v>
      </c>
      <c r="L22" s="21">
        <v>193.28331980999999</v>
      </c>
      <c r="M22" s="19">
        <v>126.06246046</v>
      </c>
      <c r="N22" s="21">
        <v>64.264462049999992</v>
      </c>
      <c r="O22" s="2"/>
      <c r="P22" s="2"/>
    </row>
    <row r="23" spans="2:16" ht="22.5" customHeight="1" x14ac:dyDescent="0.2">
      <c r="B23" s="9" t="s">
        <v>6</v>
      </c>
      <c r="C23" s="16">
        <f t="shared" ref="C23:D23" si="4">C9+C18</f>
        <v>6847.7278671399999</v>
      </c>
      <c r="D23" s="13">
        <f t="shared" si="4"/>
        <v>1607.7934763599999</v>
      </c>
      <c r="E23" s="16">
        <f>E9+E18</f>
        <v>7339.4176433999992</v>
      </c>
      <c r="F23" s="13">
        <f>F9+F18</f>
        <v>1463.8250659</v>
      </c>
      <c r="G23" s="16">
        <f>G18+G9</f>
        <v>7932.3190548900002</v>
      </c>
      <c r="H23" s="12">
        <f>H18+H9</f>
        <v>1232.3030406399998</v>
      </c>
      <c r="I23" s="16">
        <f>I9+I18</f>
        <v>7771.591328460001</v>
      </c>
      <c r="J23" s="13">
        <f t="shared" ref="J23:L23" si="5">J9+J18</f>
        <v>1341.0918164299999</v>
      </c>
      <c r="K23" s="16">
        <f>K18+K9</f>
        <v>6915.9444717799997</v>
      </c>
      <c r="L23" s="13">
        <f t="shared" si="5"/>
        <v>1055.37608576</v>
      </c>
      <c r="M23" s="16">
        <f>M18+M9</f>
        <v>7528.3632293800001</v>
      </c>
      <c r="N23" s="13">
        <f>N18+N9</f>
        <v>930.30161375</v>
      </c>
      <c r="O23" s="2"/>
      <c r="P23" s="2"/>
    </row>
    <row r="24" spans="2:16" ht="22.5" customHeight="1" x14ac:dyDescent="0.2">
      <c r="B24" s="28" t="s">
        <v>22</v>
      </c>
      <c r="C24" s="45">
        <f t="shared" ref="C24:D24" si="6">SUM(C25:C27)</f>
        <v>1569.5059420499999</v>
      </c>
      <c r="D24" s="50">
        <f t="shared" si="6"/>
        <v>151.23746049000002</v>
      </c>
      <c r="E24" s="45">
        <f>SUM(E25:E27)</f>
        <v>1880.92721037</v>
      </c>
      <c r="F24" s="50">
        <f>SUM(F25:F27)</f>
        <v>134.67551853000001</v>
      </c>
      <c r="G24" s="45">
        <f>SUM(G25:G27)</f>
        <v>1905.9625264900001</v>
      </c>
      <c r="H24" s="48">
        <f>SUM(H25:H27)</f>
        <v>242.24790271999998</v>
      </c>
      <c r="I24" s="26">
        <f t="shared" ref="I24:N24" si="7">SUM(I25:I27)</f>
        <v>2014.3467164599997</v>
      </c>
      <c r="J24" s="48">
        <f t="shared" si="7"/>
        <v>209.28842807999999</v>
      </c>
      <c r="K24" s="26">
        <f t="shared" si="7"/>
        <v>1992.9876275400002</v>
      </c>
      <c r="L24" s="48">
        <f t="shared" si="7"/>
        <v>133.93949191999997</v>
      </c>
      <c r="M24" s="26">
        <f t="shared" si="7"/>
        <v>2249.6508227899999</v>
      </c>
      <c r="N24" s="27">
        <f t="shared" si="7"/>
        <v>94.511204310000011</v>
      </c>
      <c r="O24" s="2"/>
      <c r="P24" s="2"/>
    </row>
    <row r="25" spans="2:16" ht="22.5" customHeight="1" x14ac:dyDescent="0.2">
      <c r="B25" s="3" t="s">
        <v>19</v>
      </c>
      <c r="C25" s="39">
        <v>648.96836252000003</v>
      </c>
      <c r="D25" s="40">
        <v>103.56412692000001</v>
      </c>
      <c r="E25" s="22">
        <v>842.37753580999993</v>
      </c>
      <c r="F25" s="24">
        <v>92.377604000000005</v>
      </c>
      <c r="G25" s="22">
        <v>792.31562864</v>
      </c>
      <c r="H25" s="41">
        <v>199.13493915000001</v>
      </c>
      <c r="I25" s="22">
        <v>762.47069799999997</v>
      </c>
      <c r="J25" s="23">
        <v>165.49605022999998</v>
      </c>
      <c r="K25" s="22">
        <v>618.54884483000001</v>
      </c>
      <c r="L25" s="24">
        <v>97.436612089999997</v>
      </c>
      <c r="M25" s="22">
        <v>745.09977836999997</v>
      </c>
      <c r="N25" s="24">
        <v>62.541821670000004</v>
      </c>
      <c r="O25" s="2"/>
      <c r="P25" s="2"/>
    </row>
    <row r="26" spans="2:16" ht="22.5" customHeight="1" x14ac:dyDescent="0.2">
      <c r="B26" s="4" t="s">
        <v>21</v>
      </c>
      <c r="C26" s="42">
        <v>783.56787379999992</v>
      </c>
      <c r="D26" s="43">
        <v>36.44319557</v>
      </c>
      <c r="E26" s="14">
        <v>880.77358026000002</v>
      </c>
      <c r="F26" s="15">
        <v>34.193235139999999</v>
      </c>
      <c r="G26" s="14">
        <v>907.70784620000006</v>
      </c>
      <c r="H26" s="17">
        <v>37.615075320000003</v>
      </c>
      <c r="I26" s="14">
        <v>1028.0888078099999</v>
      </c>
      <c r="J26" s="18">
        <v>38.792366340000001</v>
      </c>
      <c r="K26" s="14">
        <v>1183.2848579400002</v>
      </c>
      <c r="L26" s="15">
        <v>33.584773799999994</v>
      </c>
      <c r="M26" s="14">
        <v>1306.94233908</v>
      </c>
      <c r="N26" s="15">
        <v>28.731697140000001</v>
      </c>
      <c r="O26" s="2"/>
      <c r="P26" s="2"/>
    </row>
    <row r="27" spans="2:16" ht="22.5" customHeight="1" x14ac:dyDescent="0.2">
      <c r="B27" s="53" t="s">
        <v>23</v>
      </c>
      <c r="C27" s="39">
        <v>136.96970572999999</v>
      </c>
      <c r="D27" s="40">
        <v>11.230138</v>
      </c>
      <c r="E27" s="22">
        <v>157.77609430000001</v>
      </c>
      <c r="F27" s="24">
        <v>8.1046793899999994</v>
      </c>
      <c r="G27" s="22">
        <v>205.93905165000001</v>
      </c>
      <c r="H27" s="41">
        <v>5.4978882499999999</v>
      </c>
      <c r="I27" s="22">
        <v>223.78721065000002</v>
      </c>
      <c r="J27" s="23">
        <v>5.0000115100000002</v>
      </c>
      <c r="K27" s="22">
        <v>191.15392477</v>
      </c>
      <c r="L27" s="24">
        <v>2.9181060299999997</v>
      </c>
      <c r="M27" s="22">
        <v>197.60870534</v>
      </c>
      <c r="N27" s="24">
        <v>3.2376855</v>
      </c>
      <c r="O27" s="2"/>
      <c r="P27" s="2"/>
    </row>
    <row r="28" spans="2:16" ht="24.75" customHeight="1" x14ac:dyDescent="0.2">
      <c r="B28" s="58" t="s">
        <v>1</v>
      </c>
      <c r="C28" s="16">
        <f t="shared" ref="C28:D28" si="8">C9+C18+C24</f>
        <v>8417.2338091900001</v>
      </c>
      <c r="D28" s="13">
        <f t="shared" si="8"/>
        <v>1759.03093685</v>
      </c>
      <c r="E28" s="16">
        <f>E9+E18+E24</f>
        <v>9220.3448537699987</v>
      </c>
      <c r="F28" s="13">
        <f>F9+F18+F24</f>
        <v>1598.5005844300001</v>
      </c>
      <c r="G28" s="16">
        <f>G9+G18+G24</f>
        <v>9838.2815813800007</v>
      </c>
      <c r="H28" s="12">
        <f>H9+H18+H24</f>
        <v>1474.5509433599998</v>
      </c>
      <c r="I28" s="16">
        <f t="shared" ref="I28:L28" si="9">(SUM(I25:I27))+I23</f>
        <v>9785.9380449199998</v>
      </c>
      <c r="J28" s="13">
        <f t="shared" si="9"/>
        <v>1550.3802445099998</v>
      </c>
      <c r="K28" s="16">
        <f t="shared" si="9"/>
        <v>8908.9320993199999</v>
      </c>
      <c r="L28" s="13">
        <f t="shared" si="9"/>
        <v>1189.3155776799999</v>
      </c>
      <c r="M28" s="16">
        <f>M24+M18+M9</f>
        <v>9778.0140521700014</v>
      </c>
      <c r="N28" s="13">
        <f>N24+N18+N9</f>
        <v>1024.8128180600002</v>
      </c>
    </row>
    <row r="29" spans="2:16" ht="12.75" customHeight="1" x14ac:dyDescent="0.2">
      <c r="B29" s="59"/>
      <c r="C29" s="62">
        <f>C28+D28</f>
        <v>10176.26474604</v>
      </c>
      <c r="D29" s="63"/>
      <c r="E29" s="62">
        <f>E28+F28</f>
        <v>10818.845438199998</v>
      </c>
      <c r="F29" s="63"/>
      <c r="G29" s="60">
        <f>G28+H28</f>
        <v>11312.832524740001</v>
      </c>
      <c r="H29" s="61"/>
      <c r="I29" s="60">
        <f>I28+J28</f>
        <v>11336.318289429999</v>
      </c>
      <c r="J29" s="60"/>
      <c r="K29" s="60">
        <f>K28+L28</f>
        <v>10098.247676999999</v>
      </c>
      <c r="L29" s="60"/>
      <c r="M29" s="60">
        <f>M28+N28</f>
        <v>10802.826870230001</v>
      </c>
      <c r="N29" s="60"/>
    </row>
    <row r="30" spans="2:16" ht="6.75" customHeight="1" x14ac:dyDescent="0.2"/>
    <row r="34" spans="13:13" x14ac:dyDescent="0.2">
      <c r="M34" s="56"/>
    </row>
  </sheetData>
  <mergeCells count="17">
    <mergeCell ref="B2:N2"/>
    <mergeCell ref="B3:N3"/>
    <mergeCell ref="B4:N4"/>
    <mergeCell ref="B5:N5"/>
    <mergeCell ref="C7:D7"/>
    <mergeCell ref="E7:F7"/>
    <mergeCell ref="G7:H7"/>
    <mergeCell ref="I7:J7"/>
    <mergeCell ref="K7:L7"/>
    <mergeCell ref="M7:N7"/>
    <mergeCell ref="B28:B29"/>
    <mergeCell ref="G29:H29"/>
    <mergeCell ref="I29:J29"/>
    <mergeCell ref="K29:L29"/>
    <mergeCell ref="M29:N29"/>
    <mergeCell ref="E29:F29"/>
    <mergeCell ref="C29:D29"/>
  </mergeCells>
  <pageMargins left="0" right="0" top="0" bottom="0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4.8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2022-03-30T03:35:55Z</cp:lastPrinted>
  <dcterms:created xsi:type="dcterms:W3CDTF">2004-07-23T16:23:45Z</dcterms:created>
  <dcterms:modified xsi:type="dcterms:W3CDTF">2022-03-30T03:36:04Z</dcterms:modified>
</cp:coreProperties>
</file>